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7365" activeTab="2"/>
  </bookViews>
  <sheets>
    <sheet name="Siaha" sheetId="30" r:id="rId1"/>
    <sheet name="Lawngtlai" sheetId="29" r:id="rId2"/>
    <sheet name="Lunglei" sheetId="17" r:id="rId3"/>
    <sheet name="Sheet2" sheetId="15" r:id="rId4"/>
  </sheets>
  <definedNames>
    <definedName name="_xlnm.Print_Area" localSheetId="1">Lawngtlai!$A$1:$H$18</definedName>
    <definedName name="_xlnm.Print_Area" localSheetId="2">Lunglei!$A$1:$H$18</definedName>
    <definedName name="_xlnm.Print_Area" localSheetId="0">Siaha!$A$1:$H$18</definedName>
  </definedNames>
  <calcPr calcId="124519"/>
</workbook>
</file>

<file path=xl/calcChain.xml><?xml version="1.0" encoding="utf-8"?>
<calcChain xmlns="http://schemas.openxmlformats.org/spreadsheetml/2006/main">
  <c r="H11" i="30"/>
  <c r="H7"/>
  <c r="H14" s="1"/>
  <c r="H6"/>
  <c r="H11" i="29"/>
  <c r="H12" s="1"/>
  <c r="H15" s="1"/>
  <c r="H10"/>
  <c r="H6"/>
  <c r="H7" s="1"/>
  <c r="H14" s="1"/>
  <c r="H9" i="30" l="1"/>
  <c r="H10" s="1"/>
  <c r="H13"/>
  <c r="H9" i="29"/>
  <c r="H13"/>
  <c r="H6" i="17"/>
  <c r="H12" i="30" l="1"/>
  <c r="H15" s="1"/>
  <c r="H16" s="1"/>
  <c r="H17" s="1"/>
  <c r="H16" i="29"/>
  <c r="H17" s="1"/>
  <c r="H7" i="17"/>
  <c r="H9" s="1"/>
  <c r="H10" s="1"/>
  <c r="H11" l="1"/>
  <c r="H12" s="1"/>
  <c r="H14"/>
  <c r="H13"/>
  <c r="H15" l="1"/>
  <c r="H16" s="1"/>
  <c r="H17" s="1"/>
</calcChain>
</file>

<file path=xl/sharedStrings.xml><?xml version="1.0" encoding="utf-8"?>
<sst xmlns="http://schemas.openxmlformats.org/spreadsheetml/2006/main" count="108" uniqueCount="31">
  <si>
    <t>COST APPRAISAL FOR THE WORK</t>
  </si>
  <si>
    <t>`</t>
  </si>
  <si>
    <t>Sl.No</t>
  </si>
  <si>
    <t>Description</t>
  </si>
  <si>
    <t>Unit</t>
  </si>
  <si>
    <t>Qty.</t>
  </si>
  <si>
    <t>Rates</t>
  </si>
  <si>
    <t>Amount</t>
  </si>
  <si>
    <t>Sqm</t>
  </si>
  <si>
    <t>Civil works</t>
  </si>
  <si>
    <t>Ground Floor</t>
  </si>
  <si>
    <t>Services</t>
  </si>
  <si>
    <t>Internal Water Supply and Sanitary Installations (% means percentage of building cost)</t>
  </si>
  <si>
    <t>External Service Connection for Water Supply</t>
  </si>
  <si>
    <t>Internal Electrification</t>
  </si>
  <si>
    <t>SAY =</t>
  </si>
  <si>
    <t xml:space="preserve">GRAND TOTAL </t>
  </si>
  <si>
    <t>Total 4  (Total  2 + Toatl 3) =</t>
  </si>
  <si>
    <t>Cost Index 4.5 %for Lunglei District (Total 3) =</t>
  </si>
  <si>
    <t>Total 5 (Total 4 + 2.2 + 2.3) =</t>
  </si>
  <si>
    <t>Total 2 (Total of 1.1 + 2.1) =</t>
  </si>
  <si>
    <t>Total 1 =</t>
  </si>
  <si>
    <t>Cost Index 5.5 %for Lawngtlai District (Total 3) =</t>
  </si>
  <si>
    <t>(Rupees Forty Seven Lakh and One Thousand) only</t>
  </si>
  <si>
    <t>Cost Index 6.5 %for Saiha District (Total 3) =</t>
  </si>
  <si>
    <t>(Rupees Forty Seven Lakh and Forty Thousand) only</t>
  </si>
  <si>
    <t>EXTENSION OF DISTRICT HOSPITAL EXISTING BED AT SAIHA</t>
  </si>
  <si>
    <t>EXTENSION OF DISTRICT HOSPITAL EXISTING BED AT LAWNGTLAI</t>
  </si>
  <si>
    <t>EXTENSION OF DISTRICT HOSPITAL EXISTING BED AT LUNGLEI</t>
  </si>
  <si>
    <t>Based on MPWD SOR 2013</t>
  </si>
  <si>
    <t>(Rupees Twenty Lakh )only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</si>
</sst>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Rupee Foradian"/>
      <family val="2"/>
    </font>
    <font>
      <b/>
      <sz val="12"/>
      <color theme="1"/>
      <name val="Rupee Foradian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13.5"/>
      <color theme="1"/>
      <name val="Arial"/>
      <family val="2"/>
    </font>
    <font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2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9" fontId="0" fillId="0" borderId="0" xfId="0" applyNumberFormat="1" applyAlignment="1">
      <alignment horizontal="right"/>
    </xf>
    <xf numFmtId="3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justify" vertical="top" wrapText="1"/>
    </xf>
    <xf numFmtId="39" fontId="2" fillId="0" borderId="0" xfId="0" applyNumberFormat="1" applyFont="1"/>
    <xf numFmtId="9" fontId="4" fillId="0" borderId="0" xfId="0" applyNumberFormat="1" applyFont="1" applyBorder="1" applyAlignment="1">
      <alignment horizontal="center" vertical="center"/>
    </xf>
    <xf numFmtId="39" fontId="2" fillId="0" borderId="0" xfId="0" applyNumberFormat="1" applyFont="1" applyBorder="1" applyAlignment="1">
      <alignment horizontal="right" vertical="center"/>
    </xf>
    <xf numFmtId="39" fontId="3" fillId="0" borderId="0" xfId="0" applyNumberFormat="1" applyFont="1" applyBorder="1" applyAlignment="1">
      <alignment horizontal="right" vertical="center"/>
    </xf>
    <xf numFmtId="39" fontId="4" fillId="0" borderId="6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39" fontId="4" fillId="0" borderId="11" xfId="0" applyNumberFormat="1" applyFont="1" applyBorder="1" applyAlignment="1">
      <alignment horizontal="right" vertical="center"/>
    </xf>
    <xf numFmtId="39" fontId="7" fillId="0" borderId="11" xfId="0" applyNumberFormat="1" applyFont="1" applyBorder="1" applyAlignment="1">
      <alignment horizontal="right" vertical="center"/>
    </xf>
    <xf numFmtId="39" fontId="5" fillId="0" borderId="11" xfId="0" applyNumberFormat="1" applyFont="1" applyBorder="1" applyAlignment="1">
      <alignment horizontal="right" vertical="center"/>
    </xf>
    <xf numFmtId="39" fontId="7" fillId="0" borderId="11" xfId="0" applyNumberFormat="1" applyFont="1" applyBorder="1" applyAlignment="1">
      <alignment vertical="center"/>
    </xf>
    <xf numFmtId="39" fontId="2" fillId="0" borderId="5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5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right"/>
    </xf>
    <xf numFmtId="39" fontId="5" fillId="0" borderId="9" xfId="0" applyNumberFormat="1" applyFont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9" fontId="5" fillId="0" borderId="0" xfId="0" applyNumberFormat="1" applyFont="1" applyBorder="1" applyAlignment="1">
      <alignment horizontal="right" vertical="center"/>
    </xf>
    <xf numFmtId="39" fontId="5" fillId="0" borderId="0" xfId="0" applyNumberFormat="1" applyFont="1" applyBorder="1" applyAlignment="1">
      <alignment horizontal="right"/>
    </xf>
    <xf numFmtId="0" fontId="7" fillId="0" borderId="8" xfId="0" applyFont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9" fontId="5" fillId="0" borderId="10" xfId="0" applyNumberFormat="1" applyFont="1" applyBorder="1" applyAlignment="1">
      <alignment horizontal="right" vertical="center"/>
    </xf>
    <xf numFmtId="39" fontId="5" fillId="0" borderId="1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18"/>
  <sheetViews>
    <sheetView workbookViewId="0">
      <selection activeCell="A15" sqref="A15"/>
    </sheetView>
  </sheetViews>
  <sheetFormatPr defaultRowHeight="15"/>
  <cols>
    <col min="1" max="1" width="6.5703125" customWidth="1"/>
    <col min="2" max="2" width="35.85546875" customWidth="1"/>
    <col min="3" max="3" width="6.28515625" style="2" customWidth="1"/>
    <col min="4" max="4" width="9.5703125" style="1" customWidth="1"/>
    <col min="5" max="5" width="3.85546875" style="3" customWidth="1"/>
    <col min="6" max="6" width="9.85546875" style="6" bestFit="1" customWidth="1"/>
    <col min="7" max="7" width="3.5703125" style="9" customWidth="1"/>
    <col min="8" max="8" width="14.7109375" customWidth="1"/>
    <col min="9" max="9" width="6.28515625" customWidth="1"/>
    <col min="10" max="10" width="12.140625" customWidth="1"/>
  </cols>
  <sheetData>
    <row r="1" spans="1:8" ht="21.75" customHeight="1">
      <c r="A1" s="49" t="s">
        <v>0</v>
      </c>
      <c r="B1" s="50"/>
      <c r="C1" s="50"/>
      <c r="D1" s="50"/>
      <c r="E1" s="50"/>
      <c r="F1" s="50"/>
      <c r="G1" s="50"/>
      <c r="H1" s="51"/>
    </row>
    <row r="2" spans="1:8" ht="21" customHeight="1">
      <c r="A2" s="52" t="s">
        <v>26</v>
      </c>
      <c r="B2" s="53"/>
      <c r="C2" s="53"/>
      <c r="D2" s="53"/>
      <c r="E2" s="53"/>
      <c r="F2" s="53"/>
      <c r="G2" s="53"/>
      <c r="H2" s="54"/>
    </row>
    <row r="3" spans="1:8" ht="18">
      <c r="A3" s="55" t="s">
        <v>29</v>
      </c>
      <c r="B3" s="55"/>
      <c r="C3" s="55"/>
      <c r="D3" s="55"/>
      <c r="E3" s="55"/>
      <c r="F3" s="55"/>
      <c r="G3" s="55"/>
      <c r="H3" s="55"/>
    </row>
    <row r="4" spans="1:8" ht="24" customHeight="1">
      <c r="A4" s="35" t="s">
        <v>2</v>
      </c>
      <c r="B4" s="35" t="s">
        <v>3</v>
      </c>
      <c r="C4" s="35" t="s">
        <v>4</v>
      </c>
      <c r="D4" s="35" t="s">
        <v>5</v>
      </c>
      <c r="E4" s="56" t="s">
        <v>6</v>
      </c>
      <c r="F4" s="56"/>
      <c r="G4" s="57" t="s">
        <v>7</v>
      </c>
      <c r="H4" s="58"/>
    </row>
    <row r="5" spans="1:8" ht="24" customHeight="1">
      <c r="A5" s="36">
        <v>1</v>
      </c>
      <c r="B5" s="59" t="s">
        <v>9</v>
      </c>
      <c r="C5" s="59"/>
      <c r="D5" s="59"/>
      <c r="E5" s="59"/>
      <c r="F5" s="59"/>
      <c r="G5" s="59"/>
      <c r="H5" s="60"/>
    </row>
    <row r="6" spans="1:8" ht="24" customHeight="1">
      <c r="A6" s="19">
        <v>1.1000000000000001</v>
      </c>
      <c r="B6" s="18" t="s">
        <v>10</v>
      </c>
      <c r="C6" s="26" t="s">
        <v>8</v>
      </c>
      <c r="D6" s="4">
        <v>160</v>
      </c>
      <c r="E6" s="17" t="s">
        <v>1</v>
      </c>
      <c r="F6" s="7">
        <v>22000</v>
      </c>
      <c r="G6" s="11" t="s">
        <v>1</v>
      </c>
      <c r="H6" s="20">
        <f>F6*D6</f>
        <v>3520000</v>
      </c>
    </row>
    <row r="7" spans="1:8" ht="24" customHeight="1">
      <c r="A7" s="42" t="s">
        <v>21</v>
      </c>
      <c r="B7" s="43"/>
      <c r="C7" s="43"/>
      <c r="D7" s="43"/>
      <c r="E7" s="43"/>
      <c r="F7" s="43"/>
      <c r="G7" s="12" t="s">
        <v>1</v>
      </c>
      <c r="H7" s="23">
        <f>SUM(H6:H6)</f>
        <v>3520000</v>
      </c>
    </row>
    <row r="8" spans="1:8" ht="21" customHeight="1">
      <c r="A8" s="38">
        <v>2</v>
      </c>
      <c r="B8" s="44" t="s">
        <v>11</v>
      </c>
      <c r="C8" s="44"/>
      <c r="D8" s="44"/>
      <c r="E8" s="44"/>
      <c r="F8" s="44"/>
      <c r="G8" s="44"/>
      <c r="H8" s="45"/>
    </row>
    <row r="9" spans="1:8" ht="49.5">
      <c r="A9" s="14">
        <v>2.1</v>
      </c>
      <c r="B9" s="32" t="s">
        <v>12</v>
      </c>
      <c r="C9" s="16"/>
      <c r="D9" s="16"/>
      <c r="E9" s="29"/>
      <c r="F9" s="30">
        <v>0.1</v>
      </c>
      <c r="G9" s="24" t="s">
        <v>1</v>
      </c>
      <c r="H9" s="13">
        <f>H7*F9</f>
        <v>352000</v>
      </c>
    </row>
    <row r="10" spans="1:8" ht="20.25" customHeight="1">
      <c r="A10" s="19"/>
      <c r="B10" s="46" t="s">
        <v>20</v>
      </c>
      <c r="C10" s="46"/>
      <c r="D10" s="46"/>
      <c r="E10" s="46"/>
      <c r="F10" s="46"/>
      <c r="G10" s="11" t="s">
        <v>1</v>
      </c>
      <c r="H10" s="22">
        <f>H9+H7</f>
        <v>3872000</v>
      </c>
    </row>
    <row r="11" spans="1:8" ht="21.75" customHeight="1">
      <c r="A11" s="19"/>
      <c r="B11" s="46" t="s">
        <v>24</v>
      </c>
      <c r="C11" s="46"/>
      <c r="D11" s="46"/>
      <c r="E11" s="46"/>
      <c r="F11" s="46"/>
      <c r="G11" s="11" t="s">
        <v>1</v>
      </c>
      <c r="H11" s="22">
        <f>H10*6.5%</f>
        <v>251680</v>
      </c>
    </row>
    <row r="12" spans="1:8" ht="20.25" customHeight="1">
      <c r="A12" s="19"/>
      <c r="B12" s="47" t="s">
        <v>17</v>
      </c>
      <c r="C12" s="47"/>
      <c r="D12" s="47"/>
      <c r="E12" s="47"/>
      <c r="F12" s="47"/>
      <c r="G12" s="11" t="s">
        <v>1</v>
      </c>
      <c r="H12" s="22">
        <f>SUM(H10:H11)</f>
        <v>4123680</v>
      </c>
    </row>
    <row r="13" spans="1:8" ht="33">
      <c r="A13" s="19">
        <v>2.2000000000000002</v>
      </c>
      <c r="B13" s="31" t="s">
        <v>13</v>
      </c>
      <c r="C13" s="26"/>
      <c r="D13" s="26"/>
      <c r="E13" s="5"/>
      <c r="F13" s="10">
        <v>0.05</v>
      </c>
      <c r="G13" s="11" t="s">
        <v>1</v>
      </c>
      <c r="H13" s="20">
        <f>F13*H7</f>
        <v>176000</v>
      </c>
    </row>
    <row r="14" spans="1:8" ht="24.75" customHeight="1">
      <c r="A14" s="19">
        <v>2.2999999999999998</v>
      </c>
      <c r="B14" s="18" t="s">
        <v>14</v>
      </c>
      <c r="C14" s="26"/>
      <c r="D14" s="26"/>
      <c r="E14" s="5"/>
      <c r="F14" s="37">
        <v>0.125</v>
      </c>
      <c r="G14" s="11" t="s">
        <v>1</v>
      </c>
      <c r="H14" s="20">
        <f>F14*H7</f>
        <v>440000</v>
      </c>
    </row>
    <row r="15" spans="1:8" ht="24.75" customHeight="1">
      <c r="A15" s="27"/>
      <c r="B15" s="48" t="s">
        <v>19</v>
      </c>
      <c r="C15" s="48"/>
      <c r="D15" s="48"/>
      <c r="E15" s="48"/>
      <c r="F15" s="48"/>
      <c r="G15" s="33" t="s">
        <v>1</v>
      </c>
      <c r="H15" s="34">
        <f>SUM(H12:H14)</f>
        <v>4739680</v>
      </c>
    </row>
    <row r="16" spans="1:8" ht="24.75" customHeight="1">
      <c r="A16" s="19"/>
      <c r="B16" s="39" t="s">
        <v>16</v>
      </c>
      <c r="C16" s="39"/>
      <c r="D16" s="39"/>
      <c r="E16" s="39"/>
      <c r="F16" s="39"/>
      <c r="G16" s="12" t="s">
        <v>1</v>
      </c>
      <c r="H16" s="21">
        <f>H15</f>
        <v>4739680</v>
      </c>
    </row>
    <row r="17" spans="1:8" ht="24.75" customHeight="1">
      <c r="A17" s="19"/>
      <c r="B17" s="28"/>
      <c r="C17" s="28"/>
      <c r="D17" s="28"/>
      <c r="E17" s="28"/>
      <c r="F17" s="28" t="s">
        <v>15</v>
      </c>
      <c r="G17" s="12" t="s">
        <v>1</v>
      </c>
      <c r="H17" s="21">
        <f>ROUND(H16,-3)</f>
        <v>4740000</v>
      </c>
    </row>
    <row r="18" spans="1:8" ht="24.75" customHeight="1">
      <c r="A18" s="15"/>
      <c r="B18" s="40" t="s">
        <v>25</v>
      </c>
      <c r="C18" s="40"/>
      <c r="D18" s="40"/>
      <c r="E18" s="40"/>
      <c r="F18" s="40"/>
      <c r="G18" s="40"/>
      <c r="H18" s="41"/>
    </row>
  </sheetData>
  <mergeCells count="14">
    <mergeCell ref="B5:H5"/>
    <mergeCell ref="A1:H1"/>
    <mergeCell ref="A2:H2"/>
    <mergeCell ref="A3:H3"/>
    <mergeCell ref="E4:F4"/>
    <mergeCell ref="G4:H4"/>
    <mergeCell ref="B16:F16"/>
    <mergeCell ref="B18:H18"/>
    <mergeCell ref="A7:F7"/>
    <mergeCell ref="B8:H8"/>
    <mergeCell ref="B10:F10"/>
    <mergeCell ref="B11:F11"/>
    <mergeCell ref="B12:F12"/>
    <mergeCell ref="B15:F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18"/>
  <sheetViews>
    <sheetView workbookViewId="0">
      <selection activeCell="A15" sqref="A15"/>
    </sheetView>
  </sheetViews>
  <sheetFormatPr defaultRowHeight="15"/>
  <cols>
    <col min="1" max="1" width="6.5703125" customWidth="1"/>
    <col min="2" max="2" width="35.85546875" customWidth="1"/>
    <col min="3" max="3" width="6.28515625" style="2" customWidth="1"/>
    <col min="4" max="4" width="9.5703125" style="1" customWidth="1"/>
    <col min="5" max="5" width="3.85546875" style="3" customWidth="1"/>
    <col min="6" max="6" width="9.85546875" style="6" bestFit="1" customWidth="1"/>
    <col min="7" max="7" width="3.5703125" style="9" customWidth="1"/>
    <col min="8" max="8" width="14.7109375" customWidth="1"/>
    <col min="9" max="9" width="6.28515625" customWidth="1"/>
    <col min="10" max="10" width="12.140625" customWidth="1"/>
  </cols>
  <sheetData>
    <row r="1" spans="1:8" ht="21" customHeight="1">
      <c r="A1" s="61" t="s">
        <v>0</v>
      </c>
      <c r="B1" s="62"/>
      <c r="C1" s="62"/>
      <c r="D1" s="62"/>
      <c r="E1" s="62"/>
      <c r="F1" s="62"/>
      <c r="G1" s="62"/>
      <c r="H1" s="63"/>
    </row>
    <row r="2" spans="1:8" ht="20.25" customHeight="1">
      <c r="A2" s="64" t="s">
        <v>27</v>
      </c>
      <c r="B2" s="65"/>
      <c r="C2" s="65"/>
      <c r="D2" s="65"/>
      <c r="E2" s="65"/>
      <c r="F2" s="65"/>
      <c r="G2" s="65"/>
      <c r="H2" s="66"/>
    </row>
    <row r="3" spans="1:8" ht="18">
      <c r="A3" s="55" t="s">
        <v>29</v>
      </c>
      <c r="B3" s="55"/>
      <c r="C3" s="55"/>
      <c r="D3" s="55"/>
      <c r="E3" s="55"/>
      <c r="F3" s="55"/>
      <c r="G3" s="55"/>
      <c r="H3" s="55"/>
    </row>
    <row r="4" spans="1:8" ht="24" customHeight="1">
      <c r="A4" s="35" t="s">
        <v>2</v>
      </c>
      <c r="B4" s="35" t="s">
        <v>3</v>
      </c>
      <c r="C4" s="35" t="s">
        <v>4</v>
      </c>
      <c r="D4" s="35" t="s">
        <v>5</v>
      </c>
      <c r="E4" s="56" t="s">
        <v>6</v>
      </c>
      <c r="F4" s="56"/>
      <c r="G4" s="57" t="s">
        <v>7</v>
      </c>
      <c r="H4" s="58"/>
    </row>
    <row r="5" spans="1:8" ht="24" customHeight="1">
      <c r="A5" s="36">
        <v>1</v>
      </c>
      <c r="B5" s="59" t="s">
        <v>9</v>
      </c>
      <c r="C5" s="59"/>
      <c r="D5" s="59"/>
      <c r="E5" s="59"/>
      <c r="F5" s="59"/>
      <c r="G5" s="59"/>
      <c r="H5" s="60"/>
    </row>
    <row r="6" spans="1:8" ht="24" customHeight="1">
      <c r="A6" s="19">
        <v>1.1000000000000001</v>
      </c>
      <c r="B6" s="18" t="s">
        <v>10</v>
      </c>
      <c r="C6" s="26" t="s">
        <v>8</v>
      </c>
      <c r="D6" s="4">
        <v>160</v>
      </c>
      <c r="E6" s="17" t="s">
        <v>1</v>
      </c>
      <c r="F6" s="7">
        <v>22000</v>
      </c>
      <c r="G6" s="11" t="s">
        <v>1</v>
      </c>
      <c r="H6" s="20">
        <f>F6*D6</f>
        <v>3520000</v>
      </c>
    </row>
    <row r="7" spans="1:8" ht="24" customHeight="1">
      <c r="A7" s="42" t="s">
        <v>21</v>
      </c>
      <c r="B7" s="43"/>
      <c r="C7" s="43"/>
      <c r="D7" s="43"/>
      <c r="E7" s="43"/>
      <c r="F7" s="43"/>
      <c r="G7" s="12" t="s">
        <v>1</v>
      </c>
      <c r="H7" s="23">
        <f>SUM(H6:H6)</f>
        <v>3520000</v>
      </c>
    </row>
    <row r="8" spans="1:8" ht="21" customHeight="1">
      <c r="A8" s="38">
        <v>2</v>
      </c>
      <c r="B8" s="44" t="s">
        <v>11</v>
      </c>
      <c r="C8" s="44"/>
      <c r="D8" s="44"/>
      <c r="E8" s="44"/>
      <c r="F8" s="44"/>
      <c r="G8" s="44"/>
      <c r="H8" s="45"/>
    </row>
    <row r="9" spans="1:8" ht="49.5">
      <c r="A9" s="14">
        <v>2.1</v>
      </c>
      <c r="B9" s="32" t="s">
        <v>12</v>
      </c>
      <c r="C9" s="16"/>
      <c r="D9" s="16"/>
      <c r="E9" s="29"/>
      <c r="F9" s="30">
        <v>0.1</v>
      </c>
      <c r="G9" s="24" t="s">
        <v>1</v>
      </c>
      <c r="H9" s="13">
        <f>H7*F9</f>
        <v>352000</v>
      </c>
    </row>
    <row r="10" spans="1:8" ht="20.25" customHeight="1">
      <c r="A10" s="19"/>
      <c r="B10" s="46" t="s">
        <v>20</v>
      </c>
      <c r="C10" s="46"/>
      <c r="D10" s="46"/>
      <c r="E10" s="46"/>
      <c r="F10" s="46"/>
      <c r="G10" s="11" t="s">
        <v>1</v>
      </c>
      <c r="H10" s="22">
        <f>H9+H7</f>
        <v>3872000</v>
      </c>
    </row>
    <row r="11" spans="1:8" ht="21.75" customHeight="1">
      <c r="A11" s="19"/>
      <c r="B11" s="46" t="s">
        <v>22</v>
      </c>
      <c r="C11" s="46"/>
      <c r="D11" s="46"/>
      <c r="E11" s="46"/>
      <c r="F11" s="46"/>
      <c r="G11" s="11" t="s">
        <v>1</v>
      </c>
      <c r="H11" s="22">
        <f>H10*5.5%</f>
        <v>212960</v>
      </c>
    </row>
    <row r="12" spans="1:8" ht="20.25" customHeight="1">
      <c r="A12" s="19"/>
      <c r="B12" s="47" t="s">
        <v>17</v>
      </c>
      <c r="C12" s="47"/>
      <c r="D12" s="47"/>
      <c r="E12" s="47"/>
      <c r="F12" s="47"/>
      <c r="G12" s="11" t="s">
        <v>1</v>
      </c>
      <c r="H12" s="22">
        <f>SUM(H10:H11)</f>
        <v>4084960</v>
      </c>
    </row>
    <row r="13" spans="1:8" ht="33">
      <c r="A13" s="19">
        <v>2.2000000000000002</v>
      </c>
      <c r="B13" s="31" t="s">
        <v>13</v>
      </c>
      <c r="C13" s="26"/>
      <c r="D13" s="26"/>
      <c r="E13" s="5"/>
      <c r="F13" s="10">
        <v>0.05</v>
      </c>
      <c r="G13" s="11" t="s">
        <v>1</v>
      </c>
      <c r="H13" s="20">
        <f>F13*H7</f>
        <v>176000</v>
      </c>
    </row>
    <row r="14" spans="1:8" ht="24.75" customHeight="1">
      <c r="A14" s="19">
        <v>2.2999999999999998</v>
      </c>
      <c r="B14" s="18" t="s">
        <v>14</v>
      </c>
      <c r="C14" s="26"/>
      <c r="D14" s="26"/>
      <c r="E14" s="5"/>
      <c r="F14" s="37">
        <v>0.125</v>
      </c>
      <c r="G14" s="11" t="s">
        <v>1</v>
      </c>
      <c r="H14" s="20">
        <f>F14*H7</f>
        <v>440000</v>
      </c>
    </row>
    <row r="15" spans="1:8" ht="24.75" customHeight="1">
      <c r="A15" s="27"/>
      <c r="B15" s="48" t="s">
        <v>19</v>
      </c>
      <c r="C15" s="48"/>
      <c r="D15" s="48"/>
      <c r="E15" s="48"/>
      <c r="F15" s="48"/>
      <c r="G15" s="33" t="s">
        <v>1</v>
      </c>
      <c r="H15" s="34">
        <f>SUM(H12:H14)</f>
        <v>4700960</v>
      </c>
    </row>
    <row r="16" spans="1:8" ht="24.75" customHeight="1">
      <c r="A16" s="19"/>
      <c r="B16" s="39" t="s">
        <v>16</v>
      </c>
      <c r="C16" s="39"/>
      <c r="D16" s="39"/>
      <c r="E16" s="39"/>
      <c r="F16" s="39"/>
      <c r="G16" s="12" t="s">
        <v>1</v>
      </c>
      <c r="H16" s="21">
        <f>H15</f>
        <v>4700960</v>
      </c>
    </row>
    <row r="17" spans="1:8" ht="24.75" customHeight="1">
      <c r="A17" s="19"/>
      <c r="B17" s="28"/>
      <c r="C17" s="28"/>
      <c r="D17" s="28"/>
      <c r="E17" s="28"/>
      <c r="F17" s="28" t="s">
        <v>15</v>
      </c>
      <c r="G17" s="12" t="s">
        <v>1</v>
      </c>
      <c r="H17" s="21">
        <f>ROUND(H16,-3)</f>
        <v>4701000</v>
      </c>
    </row>
    <row r="18" spans="1:8" ht="24.75" customHeight="1">
      <c r="A18" s="15"/>
      <c r="B18" s="40" t="s">
        <v>23</v>
      </c>
      <c r="C18" s="40"/>
      <c r="D18" s="40"/>
      <c r="E18" s="40"/>
      <c r="F18" s="40"/>
      <c r="G18" s="40"/>
      <c r="H18" s="41"/>
    </row>
  </sheetData>
  <mergeCells count="14">
    <mergeCell ref="B5:H5"/>
    <mergeCell ref="A1:H1"/>
    <mergeCell ref="A2:H2"/>
    <mergeCell ref="A3:H3"/>
    <mergeCell ref="E4:F4"/>
    <mergeCell ref="G4:H4"/>
    <mergeCell ref="B16:F16"/>
    <mergeCell ref="B18:H18"/>
    <mergeCell ref="A7:F7"/>
    <mergeCell ref="B8:H8"/>
    <mergeCell ref="B10:F10"/>
    <mergeCell ref="B11:F11"/>
    <mergeCell ref="B12:F12"/>
    <mergeCell ref="B15:F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18"/>
  <sheetViews>
    <sheetView tabSelected="1" workbookViewId="0">
      <selection activeCell="K8" sqref="K8"/>
    </sheetView>
  </sheetViews>
  <sheetFormatPr defaultRowHeight="15"/>
  <cols>
    <col min="1" max="1" width="6.5703125" customWidth="1"/>
    <col min="2" max="2" width="35.85546875" customWidth="1"/>
    <col min="3" max="3" width="6.28515625" style="2" customWidth="1"/>
    <col min="4" max="4" width="9.5703125" style="1" customWidth="1"/>
    <col min="5" max="5" width="3.85546875" style="3" customWidth="1"/>
    <col min="6" max="6" width="9.85546875" style="6" bestFit="1" customWidth="1"/>
    <col min="7" max="7" width="3.5703125" style="9" customWidth="1"/>
    <col min="8" max="8" width="14.7109375" customWidth="1"/>
    <col min="9" max="9" width="6.28515625" customWidth="1"/>
    <col min="10" max="10" width="12.140625" customWidth="1"/>
  </cols>
  <sheetData>
    <row r="1" spans="1:8" ht="21" customHeight="1">
      <c r="A1" s="49" t="s">
        <v>0</v>
      </c>
      <c r="B1" s="50"/>
      <c r="C1" s="50"/>
      <c r="D1" s="50"/>
      <c r="E1" s="50"/>
      <c r="F1" s="50"/>
      <c r="G1" s="50"/>
      <c r="H1" s="51"/>
    </row>
    <row r="2" spans="1:8" ht="24.75" customHeight="1">
      <c r="A2" s="52" t="s">
        <v>28</v>
      </c>
      <c r="B2" s="53"/>
      <c r="C2" s="53"/>
      <c r="D2" s="53"/>
      <c r="E2" s="53"/>
      <c r="F2" s="53"/>
      <c r="G2" s="53"/>
      <c r="H2" s="54"/>
    </row>
    <row r="3" spans="1:8" ht="18">
      <c r="A3" s="55" t="s">
        <v>29</v>
      </c>
      <c r="B3" s="55"/>
      <c r="C3" s="55"/>
      <c r="D3" s="55"/>
      <c r="E3" s="55"/>
      <c r="F3" s="55"/>
      <c r="G3" s="55"/>
      <c r="H3" s="55"/>
    </row>
    <row r="4" spans="1:8" ht="24" customHeight="1">
      <c r="A4" s="35" t="s">
        <v>2</v>
      </c>
      <c r="B4" s="35" t="s">
        <v>3</v>
      </c>
      <c r="C4" s="35" t="s">
        <v>4</v>
      </c>
      <c r="D4" s="35" t="s">
        <v>5</v>
      </c>
      <c r="E4" s="56" t="s">
        <v>6</v>
      </c>
      <c r="F4" s="56"/>
      <c r="G4" s="57" t="s">
        <v>7</v>
      </c>
      <c r="H4" s="58"/>
    </row>
    <row r="5" spans="1:8" ht="24" customHeight="1">
      <c r="A5" s="36">
        <v>1</v>
      </c>
      <c r="B5" s="59" t="s">
        <v>9</v>
      </c>
      <c r="C5" s="59"/>
      <c r="D5" s="59"/>
      <c r="E5" s="59"/>
      <c r="F5" s="59"/>
      <c r="G5" s="59"/>
      <c r="H5" s="60"/>
    </row>
    <row r="6" spans="1:8" ht="24" customHeight="1">
      <c r="A6" s="19">
        <v>1.1000000000000001</v>
      </c>
      <c r="B6" s="18" t="s">
        <v>10</v>
      </c>
      <c r="C6" s="26" t="s">
        <v>8</v>
      </c>
      <c r="D6" s="4">
        <v>68.650000000000006</v>
      </c>
      <c r="E6" s="17" t="s">
        <v>1</v>
      </c>
      <c r="F6" s="7">
        <v>22000</v>
      </c>
      <c r="G6" s="11" t="s">
        <v>1</v>
      </c>
      <c r="H6" s="20">
        <f>F6*D6</f>
        <v>1510300.0000000002</v>
      </c>
    </row>
    <row r="7" spans="1:8" ht="24" customHeight="1">
      <c r="A7" s="42" t="s">
        <v>21</v>
      </c>
      <c r="B7" s="43"/>
      <c r="C7" s="43"/>
      <c r="D7" s="43"/>
      <c r="E7" s="43"/>
      <c r="F7" s="43"/>
      <c r="G7" s="12" t="s">
        <v>1</v>
      </c>
      <c r="H7" s="23">
        <f>SUM(H6:H6)</f>
        <v>1510300.0000000002</v>
      </c>
    </row>
    <row r="8" spans="1:8" ht="21" customHeight="1">
      <c r="A8" s="36">
        <v>2</v>
      </c>
      <c r="B8" s="67" t="s">
        <v>11</v>
      </c>
      <c r="C8" s="67"/>
      <c r="D8" s="67"/>
      <c r="E8" s="67"/>
      <c r="F8" s="67"/>
      <c r="G8" s="67"/>
      <c r="H8" s="68"/>
    </row>
    <row r="9" spans="1:8" ht="49.5">
      <c r="A9" s="19">
        <v>2.1</v>
      </c>
      <c r="B9" s="8" t="s">
        <v>12</v>
      </c>
      <c r="C9" s="26"/>
      <c r="D9" s="26"/>
      <c r="E9" s="5"/>
      <c r="F9" s="10">
        <v>0.1</v>
      </c>
      <c r="G9" s="11" t="s">
        <v>1</v>
      </c>
      <c r="H9" s="20">
        <f>H7*F9</f>
        <v>151030.00000000003</v>
      </c>
    </row>
    <row r="10" spans="1:8" ht="20.25" customHeight="1">
      <c r="A10" s="69" t="s">
        <v>20</v>
      </c>
      <c r="B10" s="46"/>
      <c r="C10" s="46"/>
      <c r="D10" s="46"/>
      <c r="E10" s="46"/>
      <c r="F10" s="46"/>
      <c r="G10" s="11" t="s">
        <v>1</v>
      </c>
      <c r="H10" s="22">
        <f>H9+H7</f>
        <v>1661330.0000000002</v>
      </c>
    </row>
    <row r="11" spans="1:8" ht="21.75" customHeight="1">
      <c r="A11" s="69" t="s">
        <v>18</v>
      </c>
      <c r="B11" s="46"/>
      <c r="C11" s="46"/>
      <c r="D11" s="46"/>
      <c r="E11" s="46"/>
      <c r="F11" s="46"/>
      <c r="G11" s="11" t="s">
        <v>1</v>
      </c>
      <c r="H11" s="22">
        <f>H10*4.5%</f>
        <v>74759.850000000006</v>
      </c>
    </row>
    <row r="12" spans="1:8" ht="20.25" customHeight="1">
      <c r="A12" s="70" t="s">
        <v>17</v>
      </c>
      <c r="B12" s="47"/>
      <c r="C12" s="47"/>
      <c r="D12" s="47"/>
      <c r="E12" s="47"/>
      <c r="F12" s="47"/>
      <c r="G12" s="11" t="s">
        <v>1</v>
      </c>
      <c r="H12" s="22">
        <f>SUM(H10:H11)</f>
        <v>1736089.8500000003</v>
      </c>
    </row>
    <row r="13" spans="1:8" ht="33">
      <c r="A13" s="19">
        <v>2.2000000000000002</v>
      </c>
      <c r="B13" s="31" t="s">
        <v>13</v>
      </c>
      <c r="C13" s="26"/>
      <c r="D13" s="26"/>
      <c r="E13" s="5"/>
      <c r="F13" s="10">
        <v>0.05</v>
      </c>
      <c r="G13" s="11" t="s">
        <v>1</v>
      </c>
      <c r="H13" s="20">
        <f>F13*H7</f>
        <v>75515.000000000015</v>
      </c>
    </row>
    <row r="14" spans="1:8" ht="24.75" customHeight="1">
      <c r="A14" s="19">
        <v>2.2999999999999998</v>
      </c>
      <c r="B14" s="18" t="s">
        <v>14</v>
      </c>
      <c r="C14" s="26"/>
      <c r="D14" s="26"/>
      <c r="E14" s="5"/>
      <c r="F14" s="37">
        <v>0.125</v>
      </c>
      <c r="G14" s="11" t="s">
        <v>1</v>
      </c>
      <c r="H14" s="20">
        <f>F14*H7</f>
        <v>188787.50000000003</v>
      </c>
    </row>
    <row r="15" spans="1:8" ht="24.75" customHeight="1">
      <c r="A15" s="27"/>
      <c r="B15" s="48" t="s">
        <v>19</v>
      </c>
      <c r="C15" s="48"/>
      <c r="D15" s="48"/>
      <c r="E15" s="48"/>
      <c r="F15" s="48"/>
      <c r="G15" s="33" t="s">
        <v>1</v>
      </c>
      <c r="H15" s="34">
        <f>SUM(H12:H14)</f>
        <v>2000392.3500000003</v>
      </c>
    </row>
    <row r="16" spans="1:8" ht="24.75" customHeight="1">
      <c r="A16" s="19"/>
      <c r="B16" s="39" t="s">
        <v>16</v>
      </c>
      <c r="C16" s="39"/>
      <c r="D16" s="39"/>
      <c r="E16" s="39"/>
      <c r="F16" s="39"/>
      <c r="G16" s="12" t="s">
        <v>1</v>
      </c>
      <c r="H16" s="21">
        <f>H15</f>
        <v>2000392.3500000003</v>
      </c>
    </row>
    <row r="17" spans="1:8" ht="24.75" customHeight="1">
      <c r="A17" s="19"/>
      <c r="B17" s="25"/>
      <c r="C17" s="25"/>
      <c r="D17" s="25"/>
      <c r="E17" s="25"/>
      <c r="F17" s="25" t="s">
        <v>15</v>
      </c>
      <c r="G17" s="12" t="s">
        <v>1</v>
      </c>
      <c r="H17" s="21">
        <f>ROUND(H16,-3)</f>
        <v>2000000</v>
      </c>
    </row>
    <row r="18" spans="1:8" ht="24.75" customHeight="1">
      <c r="A18" s="15"/>
      <c r="B18" s="40" t="s">
        <v>30</v>
      </c>
      <c r="C18" s="40"/>
      <c r="D18" s="40"/>
      <c r="E18" s="40"/>
      <c r="F18" s="40"/>
      <c r="G18" s="40"/>
      <c r="H18" s="41"/>
    </row>
  </sheetData>
  <mergeCells count="14">
    <mergeCell ref="B16:F16"/>
    <mergeCell ref="B18:H18"/>
    <mergeCell ref="B8:H8"/>
    <mergeCell ref="B15:F15"/>
    <mergeCell ref="A10:F10"/>
    <mergeCell ref="A11:F11"/>
    <mergeCell ref="A12:F12"/>
    <mergeCell ref="E4:F4"/>
    <mergeCell ref="B5:H5"/>
    <mergeCell ref="A7:F7"/>
    <mergeCell ref="A1:H1"/>
    <mergeCell ref="A2:H2"/>
    <mergeCell ref="A3:H3"/>
    <mergeCell ref="G4:H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6" sqref="M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Siaha</vt:lpstr>
      <vt:lpstr>Lawngtlai</vt:lpstr>
      <vt:lpstr>Lunglei</vt:lpstr>
      <vt:lpstr>Sheet2</vt:lpstr>
      <vt:lpstr>Lawngtlai!Print_Area</vt:lpstr>
      <vt:lpstr>Lunglei!Print_Area</vt:lpstr>
      <vt:lpstr>Siaha!Print_Area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NRHM</cp:lastModifiedBy>
  <cp:lastPrinted>2014-05-21T05:02:39Z</cp:lastPrinted>
  <dcterms:created xsi:type="dcterms:W3CDTF">2011-01-18T19:24:31Z</dcterms:created>
  <dcterms:modified xsi:type="dcterms:W3CDTF">2014-05-21T05:03:08Z</dcterms:modified>
</cp:coreProperties>
</file>